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<sst xmlns="http://schemas.openxmlformats.org/spreadsheetml/2006/main" count="115" uniqueCount="26">
  <si>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</si>
  <si>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</si>
  <si>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</si>
  <si>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</si>
  <si>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</si>
  <si>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</si>
  <si>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</si>
  <si>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</si>
  <si>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</si>
  <si>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</si>
  <si>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</si>
  <si>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</si>
  <si>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</si>
  <si>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</si>
  <si>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</si>
  <si>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</si>
  <si>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</si>
  <si>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</si>
  <si>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</si>
  <si>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</si>
  <si>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</si>
  <si>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</si>
  <si>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</si>
  <si>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</si>
  <si>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</si>
  <si>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>Sorocred/TRANSFERENCIA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</si>
</sst>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A21" sqref="A21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24.5703125" bestFit="1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25</v>
      </c>
    </row>
    <row r="4" spans="1:23">
      <c r="B4" s="1">
        <f>DATE(B1,B2,1)+A4</f>
        <v>44105</v>
      </c>
      <c r="C4" s="2">
        <f>IF(B4="","",'Cx 01'!B3+'Cx 02'!B3+'Cx 03'!B3+'Cx 04'!B3)</f>
        <v>6079.1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6079.1</v>
      </c>
      <c r="H4" s="2">
        <f>IF(G4="","",'Cx 01'!G3+'Cx 02'!G3+'Cx 03'!G3+'Cx 04'!G3+H3)</f>
        <v>0</v>
      </c>
      <c r="I4" s="2">
        <f>IF(H4="","",'Cx 01'!H3+'Cx 02'!H3+'Cx 03'!H3+'Cx 04'!H3)</f>
        <v>988.2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1775.3</v>
      </c>
      <c r="O4" s="2">
        <f>IF(N4="","",'Cx 01'!N3+'Cx 02'!N3+'Cx 03'!N3+'Cx 04'!N3)</f>
        <v>822.5</v>
      </c>
      <c r="P4" s="2">
        <f>IF(O4="","",'Cx 01'!O3+'Cx 02'!O3+'Cx 03'!O3+'Cx 04'!O3)</f>
        <v>1453</v>
      </c>
      <c r="Q4" s="2">
        <f>IF(P4="","",'Cx 01'!P3+'Cx 02'!P3+'Cx 03'!P3+'Cx 04'!P3)</f>
        <v>119.8</v>
      </c>
      <c r="R4" s="2">
        <f>IF(Q4="","",'Cx 01'!Q3+'Cx 02'!Q3+'Cx 03'!Q3+'Cx 04'!Q3)</f>
        <v>0</v>
      </c>
      <c r="S4" s="2">
        <f>IF(R4="","",'Cx 01'!R3+'Cx 02'!R3+'Cx 03'!R3+'Cx 04'!R3)</f>
        <v>920.3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44106</v>
      </c>
      <c r="C5" s="2">
        <f>IF(B5="","",'Cx 01'!B4+'Cx 02'!B4+'Cx 03'!B4+'Cx 04'!B4)</f>
        <v>6783.2</v>
      </c>
      <c r="D5" s="2">
        <f>IF(C5="","",'Cx 01'!C4+'Cx 02'!C4+'Cx 03'!C4+'Cx 04'!C4)</f>
        <v>0</v>
      </c>
      <c r="E5" s="2">
        <f>IF(D5="","",'Cx 01'!D4+'Cx 02'!D4+'Cx 03'!D4+'Cx 04'!D4)</f>
        <v>6783.2</v>
      </c>
      <c r="F5" s="2">
        <f>IF(E5="","",'Cx 01'!E4+'Cx 02'!E4+'Cx 03'!E4+'Cx 04'!E4)</f>
        <v>0</v>
      </c>
      <c r="G5" s="2">
        <f>IF(F5="","",'Cx 01'!F4+'Cx 02'!F4+'Cx 03'!F4+'Cx 04'!F4)</f>
        <v>6783.2</v>
      </c>
      <c r="H5" s="2">
        <f>IF(G5="","",'Cx 01'!G4+'Cx 02'!G4+'Cx 03'!G4+'Cx 04'!G4+H4)</f>
        <v>0</v>
      </c>
      <c r="I5" s="2">
        <f>IF(H5="","",'Cx 01'!H4+'Cx 02'!H4+'Cx 03'!H4+'Cx 04'!H4)</f>
        <v>1178.7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1935.6</v>
      </c>
      <c r="O5" s="2">
        <f>IF(N5="","",'Cx 01'!N4+'Cx 02'!N4+'Cx 03'!N4+'Cx 04'!N4)</f>
        <v>0</v>
      </c>
      <c r="P5" s="2">
        <f>IF(O5="","",'Cx 01'!O4+'Cx 02'!O4+'Cx 03'!O4+'Cx 04'!O4)</f>
        <v>1756.7</v>
      </c>
      <c r="Q5" s="2">
        <f>IF(P5="","",'Cx 01'!P4+'Cx 02'!P4+'Cx 03'!P4+'Cx 04'!P4)</f>
        <v>997.8</v>
      </c>
      <c r="R5" s="2">
        <f>IF(Q5="","",'Cx 01'!Q4+'Cx 02'!Q4+'Cx 03'!Q4+'Cx 04'!Q4)</f>
        <v>429.7</v>
      </c>
      <c r="S5" s="2">
        <f>IF(R5="","",'Cx 01'!R4+'Cx 02'!R4+'Cx 03'!R4+'Cx 04'!R4)</f>
        <v>484.7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44107</v>
      </c>
      <c r="C6" s="2">
        <f>IF(B6="","",'Cx 01'!B5+'Cx 02'!B5+'Cx 03'!B5+'Cx 04'!B5)</f>
        <v>25448.400000000001</v>
      </c>
      <c r="D6" s="2">
        <f>IF(C6="","",'Cx 01'!C5+'Cx 02'!C5+'Cx 03'!C5+'Cx 04'!C5)</f>
        <v>114.8</v>
      </c>
      <c r="E6" s="2">
        <f>IF(D6="","",'Cx 01'!D5+'Cx 02'!D5+'Cx 03'!D5+'Cx 04'!D5)</f>
        <v>25333.600000000002</v>
      </c>
      <c r="F6" s="2">
        <f>IF(E6="","",'Cx 01'!E5+'Cx 02'!E5+'Cx 03'!E5+'Cx 04'!E5)</f>
        <v>0</v>
      </c>
      <c r="G6" s="2">
        <f>IF(F6="","",'Cx 01'!F5+'Cx 02'!F5+'Cx 03'!F5+'Cx 04'!F5)</f>
        <v>25333.600000000002</v>
      </c>
      <c r="H6" s="2">
        <f>IF(G6="","",'Cx 01'!G5+'Cx 02'!G5+'Cx 03'!G5+'Cx 04'!G5+H5)</f>
        <v>-0.10000000000241016</v>
      </c>
      <c r="I6" s="2">
        <f>IF(H6="","",'Cx 01'!H5+'Cx 02'!H5+'Cx 03'!H5+'Cx 04'!H5)</f>
        <v>2433.1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8651</v>
      </c>
      <c r="O6" s="2">
        <f>IF(N6="","",'Cx 01'!N5+'Cx 02'!N5+'Cx 03'!N5+'Cx 04'!N5)</f>
        <v>1597.45</v>
      </c>
      <c r="P6" s="2">
        <f>IF(O6="","",'Cx 01'!O5+'Cx 02'!O5+'Cx 03'!O5+'Cx 04'!O5)</f>
        <v>8477.9499999999989</v>
      </c>
      <c r="Q6" s="2">
        <f>IF(P6="","",'Cx 01'!P5+'Cx 02'!P5+'Cx 03'!P5+'Cx 04'!P5)</f>
        <v>1072</v>
      </c>
      <c r="R6" s="2">
        <f>IF(Q6="","",'Cx 01'!Q5+'Cx 02'!Q5+'Cx 03'!Q5+'Cx 04'!Q5)</f>
        <v>1996</v>
      </c>
      <c r="S6" s="2">
        <f>IF(R6="","",'Cx 01'!R5+'Cx 02'!R5+'Cx 03'!R5+'Cx 04'!R5)</f>
        <v>971.3</v>
      </c>
      <c r="T6" s="2">
        <f>IF(S6="","",'Cx 01'!S5+'Cx 02'!S5+'Cx 03'!S5+'Cx 04'!S5)</f>
        <v>134.69999999999999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A7">
        <v>1</v>
      </c>
      <c r="B7" s="1">
        <f t="shared" si="0"/>
        <v>44109</v>
      </c>
      <c r="C7" s="2">
        <f>IF(B7="","",'Cx 01'!B6+'Cx 02'!B6+'Cx 03'!B6+'Cx 04'!B6)</f>
        <v>8430.1</v>
      </c>
      <c r="D7" s="2">
        <f>IF(C7="","",'Cx 01'!C6+'Cx 02'!C6+'Cx 03'!C6+'Cx 04'!C6)</f>
        <v>0</v>
      </c>
      <c r="E7" s="2">
        <f>IF(D7="","",'Cx 01'!D6+'Cx 02'!D6+'Cx 03'!D6+'Cx 04'!D6)</f>
        <v>8430.1</v>
      </c>
      <c r="F7" s="2">
        <f>IF(E7="","",'Cx 01'!E6+'Cx 02'!E6+'Cx 03'!E6+'Cx 04'!E6)</f>
        <v>0</v>
      </c>
      <c r="G7" s="2">
        <f>IF(F7="","",'Cx 01'!F6+'Cx 02'!F6+'Cx 03'!F6+'Cx 04'!F6)</f>
        <v>8430.1</v>
      </c>
      <c r="H7" s="2">
        <f>IF(G7="","",'Cx 01'!G6+'Cx 02'!G6+'Cx 03'!G6+'Cx 04'!G6+H6)</f>
        <v>-0.10000000000241016</v>
      </c>
      <c r="I7" s="2">
        <f>IF(H7="","",'Cx 01'!H6+'Cx 02'!H6+'Cx 03'!H6+'Cx 04'!H6)</f>
        <v>686.4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224.8</v>
      </c>
      <c r="M7" s="2">
        <f>IF(L7="","",'Cx 01'!L6+'Cx 02'!L6+'Cx 03'!L6+'Cx 04'!L6)</f>
        <v>0</v>
      </c>
      <c r="N7" s="2">
        <f>IF(M7="","",'Cx 01'!M6+'Cx 02'!M6+'Cx 03'!M6+'Cx 04'!M6)</f>
        <v>3698.9</v>
      </c>
      <c r="O7" s="2">
        <f>IF(N7="","",'Cx 01'!N6+'Cx 02'!N6+'Cx 03'!N6+'Cx 04'!N6)</f>
        <v>506.1</v>
      </c>
      <c r="P7" s="2">
        <f>IF(O7="","",'Cx 01'!O6+'Cx 02'!O6+'Cx 03'!O6+'Cx 04'!O6)</f>
        <v>2316.5</v>
      </c>
      <c r="Q7" s="2">
        <f>IF(P7="","",'Cx 01'!P6+'Cx 02'!P6+'Cx 03'!P6+'Cx 04'!P6)</f>
        <v>997.4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44110</v>
      </c>
      <c r="C8" s="2">
        <f>IF(B8="","",'Cx 01'!B7+'Cx 02'!B7+'Cx 03'!B7+'Cx 04'!B7)</f>
        <v>11632.4</v>
      </c>
      <c r="D8" s="2">
        <f>IF(C8="","",'Cx 01'!C7+'Cx 02'!C7+'Cx 03'!C7+'Cx 04'!C7)</f>
        <v>0</v>
      </c>
      <c r="E8" s="2">
        <f>IF(D8="","",'Cx 01'!D7+'Cx 02'!D7+'Cx 03'!D7+'Cx 04'!D7)</f>
        <v>11632.4</v>
      </c>
      <c r="F8" s="2">
        <f>IF(E8="","",'Cx 01'!E7+'Cx 02'!E7+'Cx 03'!E7+'Cx 04'!E7)</f>
        <v>0</v>
      </c>
      <c r="G8" s="2">
        <f>IF(F8="","",'Cx 01'!F7+'Cx 02'!F7+'Cx 03'!F7+'Cx 04'!F7)</f>
        <v>11632.4</v>
      </c>
      <c r="H8" s="2">
        <f>IF(G8="","",'Cx 01'!G7+'Cx 02'!G7+'Cx 03'!G7+'Cx 04'!G7+H7)</f>
        <v>-0.10000000000059117</v>
      </c>
      <c r="I8" s="2">
        <f>IF(H8="","",'Cx 01'!H7+'Cx 02'!H7+'Cx 03'!H7+'Cx 04'!H7)</f>
        <v>1078.3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2943.5</v>
      </c>
      <c r="O8" s="2">
        <f>IF(N8="","",'Cx 01'!N7+'Cx 02'!N7+'Cx 03'!N7+'Cx 04'!N7)</f>
        <v>754.2</v>
      </c>
      <c r="P8" s="2">
        <f>IF(O8="","",'Cx 01'!O7+'Cx 02'!O7+'Cx 03'!O7+'Cx 04'!O7)</f>
        <v>3827.6</v>
      </c>
      <c r="Q8" s="2">
        <f>IF(P8="","",'Cx 01'!P7+'Cx 02'!P7+'Cx 03'!P7+'Cx 04'!P7)</f>
        <v>715.7</v>
      </c>
      <c r="R8" s="2">
        <f>IF(Q8="","",'Cx 01'!Q7+'Cx 02'!Q7+'Cx 03'!Q7+'Cx 04'!Q7)</f>
        <v>404.7</v>
      </c>
      <c r="S8" s="2">
        <f>IF(R8="","",'Cx 01'!R7+'Cx 02'!R7+'Cx 03'!R7+'Cx 04'!R7)</f>
        <v>1354.1</v>
      </c>
      <c r="T8" s="2">
        <f>IF(S8="","",'Cx 01'!S7+'Cx 02'!S7+'Cx 03'!S7+'Cx 04'!S7)</f>
        <v>0</v>
      </c>
      <c r="U8" s="2">
        <f>IF(T8="","",'Cx 01'!T7+'Cx 02'!T7+'Cx 03'!T7+'Cx 04'!T7)</f>
        <v>554.29999999999995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44111</v>
      </c>
      <c r="C9" s="2">
        <f>IF(B9="","",'Cx 01'!B8+'Cx 02'!B8+'Cx 03'!B8+'Cx 04'!B8)</f>
        <v>17216.400000000001</v>
      </c>
      <c r="D9" s="2">
        <f>IF(C9="","",'Cx 01'!C8+'Cx 02'!C8+'Cx 03'!C8+'Cx 04'!C8)</f>
        <v>0</v>
      </c>
      <c r="E9" s="2">
        <f>IF(D9="","",'Cx 01'!D8+'Cx 02'!D8+'Cx 03'!D8+'Cx 04'!D8)</f>
        <v>17216.400000000001</v>
      </c>
      <c r="F9" s="2">
        <f>IF(E9="","",'Cx 01'!E8+'Cx 02'!E8+'Cx 03'!E8+'Cx 04'!E8)</f>
        <v>0</v>
      </c>
      <c r="G9" s="2">
        <f>IF(F9="","",'Cx 01'!F8+'Cx 02'!F8+'Cx 03'!F8+'Cx 04'!F8)</f>
        <v>17216.400000000001</v>
      </c>
      <c r="H9" s="2">
        <f>IF(G9="","",'Cx 01'!G8+'Cx 02'!G8+'Cx 03'!G8+'Cx 04'!G8+H8)</f>
        <v>-0.10000000000059117</v>
      </c>
      <c r="I9" s="2">
        <f>IF(H9="","",'Cx 01'!H8+'Cx 02'!H8+'Cx 03'!H8+'Cx 04'!H8)</f>
        <v>2590.6999999999998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6719.9</v>
      </c>
      <c r="O9" s="2">
        <f>IF(N9="","",'Cx 01'!N8+'Cx 02'!N8+'Cx 03'!N8+'Cx 04'!N8)</f>
        <v>1446.2</v>
      </c>
      <c r="P9" s="2">
        <f>IF(O9="","",'Cx 01'!O8+'Cx 02'!O8+'Cx 03'!O8+'Cx 04'!O8)</f>
        <v>3561.2</v>
      </c>
      <c r="Q9" s="2">
        <f>IF(P9="","",'Cx 01'!P8+'Cx 02'!P8+'Cx 03'!P8+'Cx 04'!P8)</f>
        <v>1243</v>
      </c>
      <c r="R9" s="2">
        <f>IF(Q9="","",'Cx 01'!Q8+'Cx 02'!Q8+'Cx 03'!Q8+'Cx 04'!Q8)</f>
        <v>564.4</v>
      </c>
      <c r="S9" s="2">
        <f>IF(R9="","",'Cx 01'!R8+'Cx 02'!R8+'Cx 03'!R8+'Cx 04'!R8)</f>
        <v>991.1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99.9</v>
      </c>
    </row>
    <row r="10" spans="1:23">
      <c r="B10" s="1">
        <f t="shared" si="0"/>
        <v>44112</v>
      </c>
      <c r="C10" s="2">
        <f>IF(B10="","",'Cx 01'!B9+'Cx 02'!B9+'Cx 03'!B9+'Cx 04'!B9)</f>
        <v>17708.400000000001</v>
      </c>
      <c r="D10" s="2">
        <f>IF(C10="","",'Cx 01'!C9+'Cx 02'!C9+'Cx 03'!C9+'Cx 04'!C9)</f>
        <v>294.7</v>
      </c>
      <c r="E10" s="2">
        <f>IF(D10="","",'Cx 01'!D9+'Cx 02'!D9+'Cx 03'!D9+'Cx 04'!D9)</f>
        <v>17413.7</v>
      </c>
      <c r="F10" s="2">
        <f>IF(E10="","",'Cx 01'!E9+'Cx 02'!E9+'Cx 03'!E9+'Cx 04'!E9)</f>
        <v>0</v>
      </c>
      <c r="G10" s="2">
        <f>IF(F10="","",'Cx 01'!F9+'Cx 02'!F9+'Cx 03'!F9+'Cx 04'!F9)</f>
        <v>17413.7</v>
      </c>
      <c r="H10" s="2">
        <f>IF(G10="","",'Cx 01'!G9+'Cx 02'!G9+'Cx 03'!G9+'Cx 04'!G9+H9)</f>
        <v>-0.10000000000059117</v>
      </c>
      <c r="I10" s="2">
        <f>IF(H10="","",'Cx 01'!H9+'Cx 02'!H9+'Cx 03'!H9+'Cx 04'!H9)</f>
        <v>3099.7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4124.25</v>
      </c>
      <c r="O10" s="2">
        <f>IF(N10="","",'Cx 01'!N9+'Cx 02'!N9+'Cx 03'!N9+'Cx 04'!N9)</f>
        <v>1440.6</v>
      </c>
      <c r="P10" s="2">
        <f>IF(O10="","",'Cx 01'!O9+'Cx 02'!O9+'Cx 03'!O9+'Cx 04'!O9)</f>
        <v>5535.8</v>
      </c>
      <c r="Q10" s="2">
        <f>IF(P10="","",'Cx 01'!P9+'Cx 02'!P9+'Cx 03'!P9+'Cx 04'!P9)</f>
        <v>1595.9</v>
      </c>
      <c r="R10" s="2">
        <f>IF(Q10="","",'Cx 01'!Q9+'Cx 02'!Q9+'Cx 03'!Q9+'Cx 04'!Q9)</f>
        <v>89.9</v>
      </c>
      <c r="S10" s="2">
        <f>IF(R10="","",'Cx 01'!R9+'Cx 02'!R9+'Cx 03'!R9+'Cx 04'!R9)</f>
        <v>777.65</v>
      </c>
      <c r="T10" s="2">
        <f>IF(S10="","",'Cx 01'!S9+'Cx 02'!S9+'Cx 03'!S9+'Cx 04'!S9)</f>
        <v>0</v>
      </c>
      <c r="U10" s="2">
        <f>IF(T10="","",'Cx 01'!T9+'Cx 02'!T9+'Cx 03'!T9+'Cx 04'!T9)</f>
        <v>749.9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44113</v>
      </c>
      <c r="C11" s="2">
        <f>IF(B11="","",'Cx 01'!B10+'Cx 02'!B10+'Cx 03'!B10+'Cx 04'!B10)</f>
        <v>35485.700000000004</v>
      </c>
      <c r="D11" s="2">
        <f>IF(C11="","",'Cx 01'!C10+'Cx 02'!C10+'Cx 03'!C10+'Cx 04'!C10)</f>
        <v>74.900000000000006</v>
      </c>
      <c r="E11" s="2">
        <f>IF(D11="","",'Cx 01'!D10+'Cx 02'!D10+'Cx 03'!D10+'Cx 04'!D10)</f>
        <v>35410.800000000003</v>
      </c>
      <c r="F11" s="2">
        <f>IF(E11="","",'Cx 01'!E10+'Cx 02'!E10+'Cx 03'!E10+'Cx 04'!E10)</f>
        <v>0</v>
      </c>
      <c r="G11" s="2">
        <f>IF(F11="","",'Cx 01'!F10+'Cx 02'!F10+'Cx 03'!F10+'Cx 04'!F10)</f>
        <v>35410.800000000003</v>
      </c>
      <c r="H11" s="2">
        <f>IF(G11="","",'Cx 01'!G10+'Cx 02'!G10+'Cx 03'!G10+'Cx 04'!G10+H10)</f>
        <v>0.10000000000522391</v>
      </c>
      <c r="I11" s="2">
        <f>IF(H11="","",'Cx 01'!H10+'Cx 02'!H10+'Cx 03'!H10+'Cx 04'!H10)</f>
        <v>4613.55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8042.4</v>
      </c>
      <c r="O11" s="2">
        <f>IF(N11="","",'Cx 01'!N10+'Cx 02'!N10+'Cx 03'!N10+'Cx 04'!N10)</f>
        <v>3966.2</v>
      </c>
      <c r="P11" s="2">
        <f>IF(O11="","",'Cx 01'!O10+'Cx 02'!O10+'Cx 03'!O10+'Cx 04'!O10)</f>
        <v>11779.6</v>
      </c>
      <c r="Q11" s="2">
        <f>IF(P11="","",'Cx 01'!P10+'Cx 02'!P10+'Cx 03'!P10+'Cx 04'!P10)</f>
        <v>3553.9</v>
      </c>
      <c r="R11" s="2">
        <f>IF(Q11="","",'Cx 01'!Q10+'Cx 02'!Q10+'Cx 03'!Q10+'Cx 04'!Q10)</f>
        <v>334.7</v>
      </c>
      <c r="S11" s="2">
        <f>IF(R11="","",'Cx 01'!R10+'Cx 02'!R10+'Cx 03'!R10+'Cx 04'!R10)</f>
        <v>2916.25</v>
      </c>
      <c r="T11" s="2">
        <f>IF(S11="","",'Cx 01'!S10+'Cx 02'!S10+'Cx 03'!S10+'Cx 04'!S10)</f>
        <v>89.8</v>
      </c>
      <c r="U11" s="2">
        <f>IF(T11="","",'Cx 01'!T10+'Cx 02'!T10+'Cx 03'!T10+'Cx 04'!T10)</f>
        <v>114.6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44114</v>
      </c>
      <c r="C12" s="2">
        <f>IF(B12="","",'Cx 01'!B11+'Cx 02'!B11+'Cx 03'!B11+'Cx 04'!B11)</f>
        <v>62154</v>
      </c>
      <c r="D12" s="2">
        <f>IF(C12="","",'Cx 01'!C11+'Cx 02'!C11+'Cx 03'!C11+'Cx 04'!C11)</f>
        <v>184.8</v>
      </c>
      <c r="E12" s="2">
        <f>IF(D12="","",'Cx 01'!D11+'Cx 02'!D11+'Cx 03'!D11+'Cx 04'!D11)</f>
        <v>61969.2</v>
      </c>
      <c r="F12" s="2">
        <f>IF(E12="","",'Cx 01'!E11+'Cx 02'!E11+'Cx 03'!E11+'Cx 04'!E11)</f>
        <v>0</v>
      </c>
      <c r="G12" s="2">
        <f>IF(F12="","",'Cx 01'!F11+'Cx 02'!F11+'Cx 03'!F11+'Cx 04'!F11)</f>
        <v>61969.2</v>
      </c>
      <c r="H12" s="2">
        <f>IF(G12="","",'Cx 01'!G11+'Cx 02'!G11+'Cx 03'!G11+'Cx 04'!G11+H11)</f>
        <v>0.20000000000376872</v>
      </c>
      <c r="I12" s="2">
        <f>IF(H12="","",'Cx 01'!H11+'Cx 02'!H11+'Cx 03'!H11+'Cx 04'!H11)</f>
        <v>11452.9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399.5</v>
      </c>
      <c r="M12" s="2">
        <f>IF(L12="","",'Cx 01'!L11+'Cx 02'!L11+'Cx 03'!L11+'Cx 04'!L11)</f>
        <v>0</v>
      </c>
      <c r="N12" s="2">
        <f>IF(M12="","",'Cx 01'!M11+'Cx 02'!M11+'Cx 03'!M11+'Cx 04'!M11)</f>
        <v>14660.699999999999</v>
      </c>
      <c r="O12" s="2">
        <f>IF(N12="","",'Cx 01'!N11+'Cx 02'!N11+'Cx 03'!N11+'Cx 04'!N11)</f>
        <v>6226.9000000000005</v>
      </c>
      <c r="P12" s="2">
        <f>IF(O12="","",'Cx 01'!O11+'Cx 02'!O11+'Cx 03'!O11+'Cx 04'!O11)</f>
        <v>15595.2</v>
      </c>
      <c r="Q12" s="2">
        <f>IF(P12="","",'Cx 01'!P11+'Cx 02'!P11+'Cx 03'!P11+'Cx 04'!P11)</f>
        <v>6926.1</v>
      </c>
      <c r="R12" s="2">
        <f>IF(Q12="","",'Cx 01'!Q11+'Cx 02'!Q11+'Cx 03'!Q11+'Cx 04'!Q11)</f>
        <v>995.6</v>
      </c>
      <c r="S12" s="2">
        <f>IF(R12="","",'Cx 01'!R11+'Cx 02'!R11+'Cx 03'!R11+'Cx 04'!R11)</f>
        <v>5452.6</v>
      </c>
      <c r="T12" s="2">
        <f>IF(S12="","",'Cx 01'!S11+'Cx 02'!S11+'Cx 03'!S11+'Cx 04'!S11)</f>
        <v>0</v>
      </c>
      <c r="U12" s="2">
        <f>IF(T12="","",'Cx 01'!T11+'Cx 02'!T11+'Cx 03'!T11+'Cx 04'!T11)</f>
        <v>259.8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44115</v>
      </c>
      <c r="C13" s="2">
        <f>IF(B13="","",'Cx 01'!B12+'Cx 02'!B12+'Cx 03'!B12+'Cx 04'!B12)</f>
        <v>10477.700000000001</v>
      </c>
      <c r="D13" s="2">
        <f>IF(C13="","",'Cx 01'!C12+'Cx 02'!C12+'Cx 03'!C12+'Cx 04'!C12)</f>
        <v>409.5</v>
      </c>
      <c r="E13" s="2">
        <f>IF(D13="","",'Cx 01'!D12+'Cx 02'!D12+'Cx 03'!D12+'Cx 04'!D12)</f>
        <v>10068.200000000001</v>
      </c>
      <c r="F13" s="2">
        <f>IF(E13="","",'Cx 01'!E12+'Cx 02'!E12+'Cx 03'!E12+'Cx 04'!E12)</f>
        <v>0</v>
      </c>
      <c r="G13" s="2">
        <f>IF(F13="","",'Cx 01'!F12+'Cx 02'!F12+'Cx 03'!F12+'Cx 04'!F12)</f>
        <v>10068.200000000001</v>
      </c>
      <c r="H13" s="2">
        <f>IF(G13="","",'Cx 01'!G12+'Cx 02'!G12+'Cx 03'!G12+'Cx 04'!G12+H12)</f>
        <v>0.30000000000231353</v>
      </c>
      <c r="I13" s="2">
        <f>IF(H13="","",'Cx 01'!H12+'Cx 02'!H12+'Cx 03'!H12+'Cx 04'!H12)</f>
        <v>1143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2455.1999999999998</v>
      </c>
      <c r="O13" s="2">
        <f>IF(N13="","",'Cx 01'!N12+'Cx 02'!N12+'Cx 03'!N12+'Cx 04'!N12)</f>
        <v>650.1</v>
      </c>
      <c r="P13" s="2">
        <f>IF(O13="","",'Cx 01'!O12+'Cx 02'!O12+'Cx 03'!O12+'Cx 04'!O12)</f>
        <v>4101.8999999999996</v>
      </c>
      <c r="Q13" s="2">
        <f>IF(P13="","",'Cx 01'!P12+'Cx 02'!P12+'Cx 03'!P12+'Cx 04'!P12)</f>
        <v>494</v>
      </c>
      <c r="R13" s="2">
        <f>IF(Q13="","",'Cx 01'!Q12+'Cx 02'!Q12+'Cx 03'!Q12+'Cx 04'!Q12)</f>
        <v>197.8</v>
      </c>
      <c r="S13" s="2">
        <f>IF(R13="","",'Cx 01'!R12+'Cx 02'!R12+'Cx 03'!R12+'Cx 04'!R12)</f>
        <v>1026.3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44116</v>
      </c>
      <c r="C14" s="2">
        <f>IF(B14="","",'Cx 01'!B13+'Cx 02'!B13+'Cx 03'!B13+'Cx 04'!B13)</f>
        <v>13863</v>
      </c>
      <c r="D14" s="2">
        <f>IF(C14="","",'Cx 01'!C13+'Cx 02'!C13+'Cx 03'!C13+'Cx 04'!C13)</f>
        <v>334.6</v>
      </c>
      <c r="E14" s="2">
        <f>IF(D14="","",'Cx 01'!D13+'Cx 02'!D13+'Cx 03'!D13+'Cx 04'!D13)</f>
        <v>13528.4</v>
      </c>
      <c r="F14" s="2">
        <f>IF(E14="","",'Cx 01'!E13+'Cx 02'!E13+'Cx 03'!E13+'Cx 04'!E13)</f>
        <v>0</v>
      </c>
      <c r="G14" s="2">
        <f>IF(F14="","",'Cx 01'!F13+'Cx 02'!F13+'Cx 03'!F13+'Cx 04'!F13)</f>
        <v>13528.4</v>
      </c>
      <c r="H14" s="2">
        <f>IF(G14="","",'Cx 01'!G13+'Cx 02'!G13+'Cx 03'!G13+'Cx 04'!G13+H13)</f>
        <v>0.30000000000231353</v>
      </c>
      <c r="I14" s="2">
        <f>IF(H14="","",'Cx 01'!H13+'Cx 02'!H13+'Cx 03'!H13+'Cx 04'!H13)</f>
        <v>2321.8000000000002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1882.1</v>
      </c>
      <c r="O14" s="2">
        <f>IF(N14="","",'Cx 01'!N13+'Cx 02'!N13+'Cx 03'!N13+'Cx 04'!N13)</f>
        <v>486</v>
      </c>
      <c r="P14" s="2">
        <f>IF(O14="","",'Cx 01'!O13+'Cx 02'!O13+'Cx 03'!O13+'Cx 04'!O13)</f>
        <v>5221.3</v>
      </c>
      <c r="Q14" s="2">
        <f>IF(P14="","",'Cx 01'!P13+'Cx 02'!P13+'Cx 03'!P13+'Cx 04'!P13)</f>
        <v>1766.9</v>
      </c>
      <c r="R14" s="2">
        <f>IF(Q14="","",'Cx 01'!Q13+'Cx 02'!Q13+'Cx 03'!Q13+'Cx 04'!Q13)</f>
        <v>289.89999999999998</v>
      </c>
      <c r="S14" s="2">
        <f>IF(R14="","",'Cx 01'!R13+'Cx 02'!R13+'Cx 03'!R13+'Cx 04'!R13)</f>
        <v>1560.4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44117</v>
      </c>
      <c r="C15" s="2">
        <f>IF(B15="","",'Cx 01'!B14+'Cx 02'!B14+'Cx 03'!B14+'Cx 04'!B14)</f>
        <v>9098.6999999999989</v>
      </c>
      <c r="D15" s="2">
        <f>IF(C15="","",'Cx 01'!C14+'Cx 02'!C14+'Cx 03'!C14+'Cx 04'!C14)</f>
        <v>806.3</v>
      </c>
      <c r="E15" s="2">
        <f>IF(D15="","",'Cx 01'!D14+'Cx 02'!D14+'Cx 03'!D14+'Cx 04'!D14)</f>
        <v>8292.4</v>
      </c>
      <c r="F15" s="2">
        <f>IF(E15="","",'Cx 01'!E14+'Cx 02'!E14+'Cx 03'!E14+'Cx 04'!E14)</f>
        <v>0</v>
      </c>
      <c r="G15" s="2">
        <f>IF(F15="","",'Cx 01'!F14+'Cx 02'!F14+'Cx 03'!F14+'Cx 04'!F14)</f>
        <v>8292.4</v>
      </c>
      <c r="H15" s="2">
        <f>IF(G15="","",'Cx 01'!G14+'Cx 02'!G14+'Cx 03'!G14+'Cx 04'!G14+H14)</f>
        <v>0.30000000000231353</v>
      </c>
      <c r="I15" s="2">
        <f>IF(H15="","",'Cx 01'!H14+'Cx 02'!H14+'Cx 03'!H14+'Cx 04'!H14)</f>
        <v>1785.6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2490.9</v>
      </c>
      <c r="O15" s="2">
        <f>IF(N15="","",'Cx 01'!N14+'Cx 02'!N14+'Cx 03'!N14+'Cx 04'!N14)</f>
        <v>295.5</v>
      </c>
      <c r="P15" s="2">
        <f>IF(O15="","",'Cx 01'!O14+'Cx 02'!O14+'Cx 03'!O14+'Cx 04'!O14)</f>
        <v>1771.6</v>
      </c>
      <c r="Q15" s="2">
        <f>IF(P15="","",'Cx 01'!P14+'Cx 02'!P14+'Cx 03'!P14+'Cx 04'!P14)</f>
        <v>292.5</v>
      </c>
      <c r="R15" s="2">
        <f>IF(Q15="","",'Cx 01'!Q14+'Cx 02'!Q14+'Cx 03'!Q14+'Cx 04'!Q14)</f>
        <v>469.9</v>
      </c>
      <c r="S15" s="2">
        <f>IF(R15="","",'Cx 01'!R14+'Cx 02'!R14+'Cx 03'!R14+'Cx 04'!R14)</f>
        <v>574.20000000000005</v>
      </c>
      <c r="T15" s="2">
        <f>IF(S15="","",'Cx 01'!S14+'Cx 02'!S14+'Cx 03'!S14+'Cx 04'!S14)</f>
        <v>0</v>
      </c>
      <c r="U15" s="2">
        <f>IF(T15="","",'Cx 01'!T14+'Cx 02'!T14+'Cx 03'!T14+'Cx 04'!T14)</f>
        <v>562.20000000000005</v>
      </c>
      <c r="V15" s="2">
        <f>IF(U15="","",'Cx 01'!U14+'Cx 02'!U14+'Cx 03'!U14+'Cx 04'!U14)</f>
        <v>0</v>
      </c>
      <c r="W15" s="2">
        <f>IF(V15="","",'Cx 01'!V14+'Cx 02'!V14+'Cx 03'!V14+'Cx 04'!V14)</f>
        <v>50</v>
      </c>
    </row>
    <row r="16" spans="1:23">
      <c r="B16" s="1">
        <f t="shared" si="0"/>
        <v>44118</v>
      </c>
      <c r="C16" s="2">
        <f>IF(B16="","",'Cx 01'!B15+'Cx 02'!B15+'Cx 03'!B15+'Cx 04'!B15)</f>
        <v>2906.9</v>
      </c>
      <c r="D16" s="2">
        <f>IF(C16="","",'Cx 01'!C15+'Cx 02'!C15+'Cx 03'!C15+'Cx 04'!C15)</f>
        <v>69.900000000000006</v>
      </c>
      <c r="E16" s="2">
        <f>IF(D16="","",'Cx 01'!D15+'Cx 02'!D15+'Cx 03'!D15+'Cx 04'!D15)</f>
        <v>2837</v>
      </c>
      <c r="F16" s="2">
        <f>IF(E16="","",'Cx 01'!E15+'Cx 02'!E15+'Cx 03'!E15+'Cx 04'!E15)</f>
        <v>0</v>
      </c>
      <c r="G16" s="2">
        <f>IF(F16="","",'Cx 01'!F15+'Cx 02'!F15+'Cx 03'!F15+'Cx 04'!F15)</f>
        <v>2837</v>
      </c>
      <c r="H16" s="2">
        <f>IF(G16="","",'Cx 01'!G15+'Cx 02'!G15+'Cx 03'!G15+'Cx 04'!G15+H15)</f>
        <v>0.30000000000231353</v>
      </c>
      <c r="I16" s="2">
        <f>IF(H16="","",'Cx 01'!H15+'Cx 02'!H15+'Cx 03'!H15+'Cx 04'!H15)</f>
        <v>641.1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1104.4000000000001</v>
      </c>
      <c r="O16" s="2">
        <f>IF(N16="","",'Cx 01'!N15+'Cx 02'!N15+'Cx 03'!N15+'Cx 04'!N15)</f>
        <v>259.2</v>
      </c>
      <c r="P16" s="2">
        <f>IF(O16="","",'Cx 01'!O15+'Cx 02'!O15+'Cx 03'!O15+'Cx 04'!O15)</f>
        <v>502.8</v>
      </c>
      <c r="Q16" s="2">
        <f>IF(P16="","",'Cx 01'!P15+'Cx 02'!P15+'Cx 03'!P15+'Cx 04'!P15)</f>
        <v>179.6</v>
      </c>
      <c r="R16" s="2">
        <f>IF(Q16="","",'Cx 01'!Q15+'Cx 02'!Q15+'Cx 03'!Q15+'Cx 04'!Q15)</f>
        <v>149.9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44119</v>
      </c>
      <c r="C17" s="2">
        <f>IF(B17="","",'Cx 01'!B16+'Cx 02'!B16+'Cx 03'!B16+'Cx 04'!B16)</f>
        <v>3187.7</v>
      </c>
      <c r="D17" s="2">
        <f>IF(C17="","",'Cx 01'!C16+'Cx 02'!C16+'Cx 03'!C16+'Cx 04'!C16)</f>
        <v>0</v>
      </c>
      <c r="E17" s="2">
        <f>IF(D17="","",'Cx 01'!D16+'Cx 02'!D16+'Cx 03'!D16+'Cx 04'!D16)</f>
        <v>3187.7</v>
      </c>
      <c r="F17" s="2">
        <f>IF(E17="","",'Cx 01'!E16+'Cx 02'!E16+'Cx 03'!E16+'Cx 04'!E16)</f>
        <v>0</v>
      </c>
      <c r="G17" s="2">
        <f>IF(F17="","",'Cx 01'!F16+'Cx 02'!F16+'Cx 03'!F16+'Cx 04'!F16)</f>
        <v>3187.7</v>
      </c>
      <c r="H17" s="2">
        <f>IF(G17="","",'Cx 01'!G16+'Cx 02'!G16+'Cx 03'!G16+'Cx 04'!G16+H16)</f>
        <v>0.30000000000231353</v>
      </c>
      <c r="I17" s="2">
        <f>IF(H17="","",'Cx 01'!H16+'Cx 02'!H16+'Cx 03'!H16+'Cx 04'!H16)</f>
        <v>560.9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761.7</v>
      </c>
      <c r="O17" s="2">
        <f>IF(N17="","",'Cx 01'!N16+'Cx 02'!N16+'Cx 03'!N16+'Cx 04'!N16)</f>
        <v>284.5</v>
      </c>
      <c r="P17" s="2">
        <f>IF(O17="","",'Cx 01'!O16+'Cx 02'!O16+'Cx 03'!O16+'Cx 04'!O16)</f>
        <v>648.9</v>
      </c>
      <c r="Q17" s="2">
        <f>IF(P17="","",'Cx 01'!P16+'Cx 02'!P16+'Cx 03'!P16+'Cx 04'!P16)</f>
        <v>278.7</v>
      </c>
      <c r="R17" s="2">
        <f>IF(Q17="","",'Cx 01'!Q16+'Cx 02'!Q16+'Cx 03'!Q16+'Cx 04'!Q16)</f>
        <v>102.8</v>
      </c>
      <c r="S17" s="2">
        <f>IF(R17="","",'Cx 01'!R16+'Cx 02'!R16+'Cx 03'!R16+'Cx 04'!R16)</f>
        <v>550.20000000000005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44120</v>
      </c>
      <c r="C18" s="2">
        <f>IF(B18="","",'Cx 01'!B17+'Cx 02'!B17+'Cx 03'!B17+'Cx 04'!B17)</f>
        <v>7607.3</v>
      </c>
      <c r="D18" s="2">
        <f>IF(C18="","",'Cx 01'!C17+'Cx 02'!C17+'Cx 03'!C17+'Cx 04'!C17)</f>
        <v>377.8</v>
      </c>
      <c r="E18" s="2">
        <f>IF(D18="","",'Cx 01'!D17+'Cx 02'!D17+'Cx 03'!D17+'Cx 04'!D17)</f>
        <v>7229.5</v>
      </c>
      <c r="F18" s="2">
        <f>IF(E18="","",'Cx 01'!E17+'Cx 02'!E17+'Cx 03'!E17+'Cx 04'!E17)</f>
        <v>0</v>
      </c>
      <c r="G18" s="2">
        <f>IF(F18="","",'Cx 01'!F17+'Cx 02'!F17+'Cx 03'!F17+'Cx 04'!F17)</f>
        <v>7229.5</v>
      </c>
      <c r="H18" s="2">
        <f>IF(G18="","",'Cx 01'!G17+'Cx 02'!G17+'Cx 03'!G17+'Cx 04'!G17+H17)</f>
        <v>0.30000000000231353</v>
      </c>
      <c r="I18" s="2">
        <f>IF(H18="","",'Cx 01'!H17+'Cx 02'!H17+'Cx 03'!H17+'Cx 04'!H17)</f>
        <v>1121.7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2086.6</v>
      </c>
      <c r="O18" s="2">
        <f>IF(N18="","",'Cx 01'!N17+'Cx 02'!N17+'Cx 03'!N17+'Cx 04'!N17)</f>
        <v>654.75</v>
      </c>
      <c r="P18" s="2">
        <f>IF(O18="","",'Cx 01'!O17+'Cx 02'!O17+'Cx 03'!O17+'Cx 04'!O17)</f>
        <v>1638.7</v>
      </c>
      <c r="Q18" s="2">
        <f>IF(P18="","",'Cx 01'!P17+'Cx 02'!P17+'Cx 03'!P17+'Cx 04'!P17)</f>
        <v>1088.7</v>
      </c>
      <c r="R18" s="2">
        <f>IF(Q18="","",'Cx 01'!Q17+'Cx 02'!Q17+'Cx 03'!Q17+'Cx 04'!Q17)</f>
        <v>186.6</v>
      </c>
      <c r="S18" s="2">
        <f>IF(R18="","",'Cx 01'!R17+'Cx 02'!R17+'Cx 03'!R17+'Cx 04'!R17)</f>
        <v>425.45</v>
      </c>
      <c r="T18" s="2">
        <f>IF(S18="","",'Cx 01'!S17+'Cx 02'!S17+'Cx 03'!S17+'Cx 04'!S17)</f>
        <v>27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44121</v>
      </c>
      <c r="C19" s="2">
        <f>IF(B19="","",'Cx 01'!B18+'Cx 02'!B18+'Cx 03'!B18+'Cx 04'!B18)</f>
        <v>7625.7</v>
      </c>
      <c r="D19" s="2">
        <f>IF(C19="","",'Cx 01'!C18+'Cx 02'!C18+'Cx 03'!C18+'Cx 04'!C18)</f>
        <v>104.8</v>
      </c>
      <c r="E19" s="2">
        <f>IF(D19="","",'Cx 01'!D18+'Cx 02'!D18+'Cx 03'!D18+'Cx 04'!D18)</f>
        <v>7520.9</v>
      </c>
      <c r="F19" s="2">
        <f>IF(E19="","",'Cx 01'!E18+'Cx 02'!E18+'Cx 03'!E18+'Cx 04'!E18)</f>
        <v>0</v>
      </c>
      <c r="G19" s="2">
        <f>IF(F19="","",'Cx 01'!F18+'Cx 02'!F18+'Cx 03'!F18+'Cx 04'!F18)</f>
        <v>7520.9</v>
      </c>
      <c r="H19" s="2">
        <f>IF(G19="","",'Cx 01'!G18+'Cx 02'!G18+'Cx 03'!G18+'Cx 04'!G18+H18)</f>
        <v>0.35000000000340492</v>
      </c>
      <c r="I19" s="2">
        <f>IF(H19="","",'Cx 01'!H18+'Cx 02'!H18+'Cx 03'!H18+'Cx 04'!H18)</f>
        <v>1498.05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923.1</v>
      </c>
      <c r="O19" s="2">
        <f>IF(N19="","",'Cx 01'!N18+'Cx 02'!N18+'Cx 03'!N18+'Cx 04'!N18)</f>
        <v>1054</v>
      </c>
      <c r="P19" s="2">
        <f>IF(O19="","",'Cx 01'!O18+'Cx 02'!O18+'Cx 03'!O18+'Cx 04'!O18)</f>
        <v>2303.9</v>
      </c>
      <c r="Q19" s="2">
        <f>IF(P19="","",'Cx 01'!P18+'Cx 02'!P18+'Cx 03'!P18+'Cx 04'!P18)</f>
        <v>1232.4000000000001</v>
      </c>
      <c r="R19" s="2">
        <f>IF(Q19="","",'Cx 01'!Q18+'Cx 02'!Q18+'Cx 03'!Q18+'Cx 04'!Q18)</f>
        <v>279.8</v>
      </c>
      <c r="S19" s="2">
        <f>IF(R19="","",'Cx 01'!R18+'Cx 02'!R18+'Cx 03'!R18+'Cx 04'!R18)</f>
        <v>229.7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44123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0.35000000000340492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44124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0.35000000000340492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44125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0.35000000000340492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44126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0.35000000000340492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44127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0.35000000000340492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44129</v>
      </c>
      <c r="C25" s="2">
        <f>IF(B25="","",'Cx 01'!B24+'Cx 02'!B24+'Cx 03'!B24+'Cx 04'!B24)</f>
        <v>2313.6999999999998</v>
      </c>
      <c r="D25" s="2">
        <f>IF(C25="","",'Cx 01'!C24+'Cx 02'!C24+'Cx 03'!C24+'Cx 04'!C24)</f>
        <v>0</v>
      </c>
      <c r="E25" s="2">
        <f>IF(D25="","",'Cx 01'!D24+'Cx 02'!D24+'Cx 03'!D24+'Cx 04'!D24)</f>
        <v>2313.6999999999998</v>
      </c>
      <c r="F25" s="2">
        <f>IF(E25="","",'Cx 01'!E24+'Cx 02'!E24+'Cx 03'!E24+'Cx 04'!E24)</f>
        <v>0</v>
      </c>
      <c r="G25" s="2">
        <f>IF(F25="","",'Cx 01'!F24+'Cx 02'!F24+'Cx 03'!F24+'Cx 04'!F24)</f>
        <v>2313.6999999999998</v>
      </c>
      <c r="H25" s="2">
        <f>IF(G25="","",'Cx 01'!G24+'Cx 02'!G24+'Cx 03'!G24+'Cx 04'!G24+H24)</f>
        <v>0.35000000000385967</v>
      </c>
      <c r="I25" s="2">
        <f>IF(H25="","",'Cx 01'!H24+'Cx 02'!H24+'Cx 03'!H24+'Cx 04'!H24)</f>
        <v>377.3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389.4</v>
      </c>
      <c r="O25" s="2">
        <f>IF(N25="","",'Cx 01'!N24+'Cx 02'!N24+'Cx 03'!N24+'Cx 04'!N24)</f>
        <v>239.6</v>
      </c>
      <c r="P25" s="2">
        <f>IF(O25="","",'Cx 01'!O24+'Cx 02'!O24+'Cx 03'!O24+'Cx 04'!O24)</f>
        <v>309.5</v>
      </c>
      <c r="Q25" s="2">
        <f>IF(P25="","",'Cx 01'!P24+'Cx 02'!P24+'Cx 03'!P24+'Cx 04'!P24)</f>
        <v>613.4</v>
      </c>
      <c r="R25" s="2">
        <f>IF(Q25="","",'Cx 01'!Q24+'Cx 02'!Q24+'Cx 03'!Q24+'Cx 04'!Q24)</f>
        <v>0</v>
      </c>
      <c r="S25" s="2">
        <f>IF(R25="","",'Cx 01'!R24+'Cx 02'!R24+'Cx 03'!R24+'Cx 04'!R24)</f>
        <v>384.5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44130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0.35000000000385967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44131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0.35000000000385967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44132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0.35000000000385967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44133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0.35000000000385967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44134</v>
      </c>
      <c r="C30" s="2">
        <f>IF(B30="","",'Cx 01'!B29+'Cx 02'!B29+'Cx 03'!B29+'Cx 04'!B29)</f>
        <v>0</v>
      </c>
      <c r="D30" s="2">
        <f>IF(C30="","",'Cx 01'!C29+'Cx 02'!C29+'Cx 03'!C29+'Cx 04'!C29)</f>
        <v>0</v>
      </c>
      <c r="E30" s="2">
        <f>IF(D30="","",'Cx 01'!D29+'Cx 02'!D29+'Cx 03'!D29+'Cx 04'!D29)</f>
        <v>0</v>
      </c>
      <c r="F30" s="2">
        <f>IF(E30="","",'Cx 01'!E29+'Cx 02'!E29+'Cx 03'!E29+'Cx 04'!E29)</f>
        <v>0</v>
      </c>
      <c r="G30" s="2">
        <f>IF(F30="","",'Cx 01'!F29+'Cx 02'!F29+'Cx 03'!F29+'Cx 04'!F29)</f>
        <v>0</v>
      </c>
      <c r="H30" s="2">
        <f>IF(G30="","",'Cx 01'!G29+'Cx 02'!G29+'Cx 03'!G29+'Cx 04'!G29+H29)</f>
        <v>0.35000000000385967</v>
      </c>
      <c r="I30" s="2">
        <f>IF(H30="","",'Cx 01'!H29+'Cx 02'!H29+'Cx 03'!H29+'Cx 04'!H29)</f>
        <v>0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0</v>
      </c>
      <c r="O30" s="2">
        <f>IF(N30="","",'Cx 01'!N29+'Cx 02'!N29+'Cx 03'!N29+'Cx 04'!N29)</f>
        <v>0</v>
      </c>
      <c r="P30" s="2">
        <f>IF(O30="","",'Cx 01'!O29+'Cx 02'!O29+'Cx 03'!O29+'Cx 04'!O29)</f>
        <v>0</v>
      </c>
      <c r="Q30" s="2">
        <f>IF(P30="","",'Cx 01'!P29+'Cx 02'!P29+'Cx 03'!P29+'Cx 04'!P29)</f>
        <v>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>
        <f t="shared" si="0"/>
        <v>44135</v>
      </c>
      <c r="C31" s="2">
        <f>IF(B31="","",'Cx 01'!B30+'Cx 02'!B30+'Cx 03'!B30+'Cx 04'!B30)</f>
        <v>0</v>
      </c>
      <c r="D31" s="2">
        <f>IF(C31="","",'Cx 01'!C30+'Cx 02'!C30+'Cx 03'!C30+'Cx 04'!C30)</f>
        <v>0</v>
      </c>
      <c r="E31" s="2">
        <f>IF(D31="","",'Cx 01'!D30+'Cx 02'!D30+'Cx 03'!D30+'Cx 04'!D30)</f>
        <v>0</v>
      </c>
      <c r="F31" s="2">
        <f>IF(E31="","",'Cx 01'!E30+'Cx 02'!E30+'Cx 03'!E30+'Cx 04'!E30)</f>
        <v>0</v>
      </c>
      <c r="G31" s="2">
        <f>IF(F31="","",'Cx 01'!F30+'Cx 02'!F30+'Cx 03'!F30+'Cx 04'!F30)</f>
        <v>0</v>
      </c>
      <c r="H31" s="2">
        <f>IF(G31="","",'Cx 01'!G30+'Cx 02'!G30+'Cx 03'!G30+'Cx 04'!G30+H30)</f>
        <v>0.35000000000385967</v>
      </c>
      <c r="I31" s="2">
        <f>IF(H31="","",'Cx 01'!H30+'Cx 02'!H30+'Cx 03'!H30+'Cx 04'!H30)</f>
        <v>0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0</v>
      </c>
      <c r="O31" s="2">
        <f>IF(N31="","",'Cx 01'!N30+'Cx 02'!N30+'Cx 03'!N30+'Cx 04'!N30)</f>
        <v>0</v>
      </c>
      <c r="P31" s="2">
        <f>IF(O31="","",'Cx 01'!O30+'Cx 02'!O30+'Cx 03'!O30+'Cx 04'!O30)</f>
        <v>0</v>
      </c>
      <c r="Q31" s="2">
        <f>IF(P31="","",'Cx 01'!P30+'Cx 02'!P30+'Cx 03'!P30+'Cx 04'!P30)</f>
        <v>0</v>
      </c>
      <c r="R31" s="2">
        <f>IF(Q31="","",'Cx 01'!Q30+'Cx 02'!Q30+'Cx 03'!Q30+'Cx 04'!Q30)</f>
        <v>0</v>
      </c>
      <c r="S31" s="2">
        <f>IF(R31="","",'Cx 01'!R30+'Cx 02'!R30+'Cx 03'!R30+'Cx 04'!R30)</f>
        <v>0</v>
      </c>
      <c r="T31" s="2">
        <f>IF(S31="","",'Cx 01'!S30+'Cx 02'!S30+'Cx 03'!S30+'Cx 04'!S30)</f>
        <v>0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I26" sqref="I2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44105</v>
      </c>
      <c r="B3" s="2">
        <f>IF(A3="","",C3+D3)</f>
        <v>6079.1</v>
      </c>
      <c r="D3" s="2">
        <v>6079.1</v>
      </c>
      <c r="F3" s="2">
        <f>IF(A3="","",D3-E3)</f>
        <v>6079.1</v>
      </c>
      <c r="G3" s="2">
        <f>IF(A3="","",SUM(H3:V3)-F3)</f>
        <v>0</v>
      </c>
      <c r="H3" s="2">
        <v>988.2</v>
      </c>
      <c r="M3" s="2">
        <v>1775.3</v>
      </c>
      <c r="N3" s="2">
        <v>822.5</v>
      </c>
      <c r="O3" s="2">
        <v>1453</v>
      </c>
      <c r="P3" s="2">
        <v>119.8</v>
      </c>
      <c r="Q3" s="2">
        <v>0</v>
      </c>
      <c r="R3" s="2">
        <v>920.3</v>
      </c>
      <c r="S3" s="2">
        <v>0</v>
      </c>
      <c r="T3" s="2">
        <v>0</v>
      </c>
      <c r="U3" s="2"/>
      <c r="V3" s="2"/>
    </row>
    <row r="4" spans="1:23">
      <c r="A4" s="1">
        <f>IF(Análise!B5="","",Análise!B5)</f>
        <v>44106</v>
      </c>
      <c r="B4" s="2">
        <f t="shared" ref="B4:B34" si="0">IF(A4="","",C4+D4)</f>
        <v>6783.2</v>
      </c>
      <c r="D4" s="2">
        <v>6783.2</v>
      </c>
      <c r="F4" s="2">
        <f t="shared" ref="F4:F34" si="1">IF(A4="","",D4-E4)</f>
        <v>6783.2</v>
      </c>
      <c r="G4" s="2">
        <f>IF(A4="","",SUM(H4:V4)-F4)</f>
        <v>0</v>
      </c>
      <c r="H4" s="2">
        <v>1178.7</v>
      </c>
      <c r="M4" s="2">
        <v>1935.6</v>
      </c>
      <c r="N4" s="2">
        <v>0</v>
      </c>
      <c r="O4" s="2">
        <v>1756.7</v>
      </c>
      <c r="P4" s="2">
        <v>997.8</v>
      </c>
      <c r="Q4" s="2">
        <v>429.7</v>
      </c>
      <c r="R4" s="2">
        <v>484.7</v>
      </c>
      <c r="S4" s="2">
        <v>0</v>
      </c>
      <c r="T4" s="2">
        <v>0</v>
      </c>
      <c r="U4" s="2"/>
      <c r="V4" s="2"/>
    </row>
    <row r="5" spans="1:23">
      <c r="A5" s="1">
        <f>IF(Análise!B6="","",Análise!B6)</f>
        <v>44107</v>
      </c>
      <c r="B5" s="2">
        <f t="shared" si="0"/>
        <v>23751</v>
      </c>
      <c r="C5" s="2">
        <v>114.8</v>
      </c>
      <c r="D5" s="2">
        <v>23636.2</v>
      </c>
      <c r="F5" s="2">
        <f t="shared" si="1"/>
        <v>23636.2</v>
      </c>
      <c r="G5" s="2">
        <f t="shared" ref="G5:G32" si="2">IF(A5="","",SUM(H5:V5)-F5)</f>
        <v>-0.10000000000218279</v>
      </c>
      <c r="H5" s="2">
        <v>2227.4</v>
      </c>
      <c r="M5" s="2">
        <v>8083.65</v>
      </c>
      <c r="N5" s="2">
        <v>1099.9000000000001</v>
      </c>
      <c r="O5" s="2">
        <v>8051.15</v>
      </c>
      <c r="P5" s="2">
        <v>1072</v>
      </c>
      <c r="Q5" s="2">
        <v>1996</v>
      </c>
      <c r="R5" s="2">
        <v>971.3</v>
      </c>
      <c r="S5" s="2">
        <v>134.69999999999999</v>
      </c>
      <c r="T5" s="2">
        <v>0</v>
      </c>
      <c r="V5" s="2"/>
    </row>
    <row r="6" spans="1:23">
      <c r="A6" s="1">
        <f>IF(Análise!B7="","",Análise!B7)</f>
        <v>44109</v>
      </c>
      <c r="B6" s="2">
        <f t="shared" si="0"/>
        <v>8430.1</v>
      </c>
      <c r="D6" s="2">
        <v>8430.1</v>
      </c>
      <c r="F6" s="2">
        <f t="shared" si="1"/>
        <v>8430.1</v>
      </c>
      <c r="G6" s="2">
        <f t="shared" si="2"/>
        <v>0</v>
      </c>
      <c r="H6" s="2">
        <v>686.4</v>
      </c>
      <c r="K6" s="2">
        <v>224.8</v>
      </c>
      <c r="M6" s="2">
        <v>3698.9</v>
      </c>
      <c r="N6" s="2">
        <v>506.1</v>
      </c>
      <c r="O6" s="2">
        <v>2316.5</v>
      </c>
      <c r="P6" s="2">
        <v>997.4</v>
      </c>
      <c r="Q6" s="2">
        <v>0</v>
      </c>
      <c r="R6" s="2">
        <v>0</v>
      </c>
      <c r="S6" s="2">
        <v>0</v>
      </c>
      <c r="T6" s="2">
        <v>0</v>
      </c>
      <c r="V6" s="2"/>
    </row>
    <row r="7" spans="1:23">
      <c r="A7" s="1">
        <f>IF(Análise!B8="","",Análise!B8)</f>
        <v>44110</v>
      </c>
      <c r="B7" s="2">
        <f t="shared" si="0"/>
        <v>11632.4</v>
      </c>
      <c r="D7" s="2">
        <v>11632.4</v>
      </c>
      <c r="F7" s="2">
        <f t="shared" si="1"/>
        <v>11632.4</v>
      </c>
      <c r="G7" s="2">
        <f t="shared" si="2"/>
        <v>1.8189894035458565E-12</v>
      </c>
      <c r="H7" s="2">
        <v>1078.3</v>
      </c>
      <c r="M7" s="2">
        <v>2943.5</v>
      </c>
      <c r="N7" s="2">
        <v>754.2</v>
      </c>
      <c r="O7" s="2">
        <v>3827.6</v>
      </c>
      <c r="P7" s="2">
        <v>715.7</v>
      </c>
      <c r="Q7" s="2">
        <v>404.7</v>
      </c>
      <c r="R7" s="2">
        <v>1354.1</v>
      </c>
      <c r="S7" s="2">
        <v>0</v>
      </c>
      <c r="T7" s="2">
        <v>554.29999999999995</v>
      </c>
      <c r="V7" s="2"/>
    </row>
    <row r="8" spans="1:23">
      <c r="A8" s="1">
        <f>IF(Análise!B9="","",Análise!B9)</f>
        <v>44111</v>
      </c>
      <c r="B8" s="2">
        <f t="shared" si="0"/>
        <v>17216.400000000001</v>
      </c>
      <c r="D8" s="2">
        <v>17216.400000000001</v>
      </c>
      <c r="F8" s="2">
        <f t="shared" si="1"/>
        <v>17216.400000000001</v>
      </c>
      <c r="G8" s="2">
        <f t="shared" si="2"/>
        <v>0</v>
      </c>
      <c r="H8" s="2">
        <v>2590.6999999999998</v>
      </c>
      <c r="M8" s="2">
        <v>6719.9</v>
      </c>
      <c r="N8" s="2">
        <v>1446.2</v>
      </c>
      <c r="O8" s="2">
        <v>3561.2</v>
      </c>
      <c r="P8" s="2">
        <v>1243</v>
      </c>
      <c r="Q8" s="2">
        <v>564.4</v>
      </c>
      <c r="R8" s="2">
        <v>991.1</v>
      </c>
      <c r="S8" s="2">
        <v>0</v>
      </c>
      <c r="T8" s="2">
        <v>0</v>
      </c>
      <c r="V8" s="2">
        <v>99.9</v>
      </c>
    </row>
    <row r="9" spans="1:23">
      <c r="A9" s="1">
        <f>IF(Análise!B10="","",Análise!B10)</f>
        <v>44112</v>
      </c>
      <c r="B9" s="2">
        <f t="shared" si="0"/>
        <v>17708.400000000001</v>
      </c>
      <c r="C9" s="2">
        <v>294.7</v>
      </c>
      <c r="D9" s="2">
        <v>17413.7</v>
      </c>
      <c r="F9" s="2">
        <f t="shared" si="1"/>
        <v>17413.7</v>
      </c>
      <c r="G9" s="2">
        <f t="shared" si="2"/>
        <v>0</v>
      </c>
      <c r="H9" s="2">
        <v>3099.7</v>
      </c>
      <c r="M9" s="2">
        <v>4124.25</v>
      </c>
      <c r="N9" s="2">
        <v>1440.6</v>
      </c>
      <c r="O9" s="2">
        <v>5535.8</v>
      </c>
      <c r="P9" s="2">
        <v>1595.9</v>
      </c>
      <c r="Q9" s="2">
        <v>89.9</v>
      </c>
      <c r="R9" s="2">
        <v>777.65</v>
      </c>
      <c r="S9" s="2">
        <v>0</v>
      </c>
      <c r="T9" s="2">
        <v>749.9</v>
      </c>
    </row>
    <row r="10" spans="1:23">
      <c r="A10" s="1">
        <f>IF(Análise!B11="","",Análise!B11)</f>
        <v>44113</v>
      </c>
      <c r="B10" s="2">
        <f t="shared" si="0"/>
        <v>35270.9</v>
      </c>
      <c r="C10" s="2">
        <v>74.900000000000006</v>
      </c>
      <c r="D10" s="2">
        <v>35196</v>
      </c>
      <c r="F10" s="2">
        <f t="shared" si="1"/>
        <v>35196</v>
      </c>
      <c r="G10" s="2">
        <f t="shared" si="2"/>
        <v>0.10000000000582077</v>
      </c>
      <c r="H10" s="2">
        <v>4491.55</v>
      </c>
      <c r="M10" s="2">
        <v>8042.4</v>
      </c>
      <c r="N10" s="2">
        <v>3966.2</v>
      </c>
      <c r="O10" s="2">
        <v>11686.7</v>
      </c>
      <c r="P10" s="2">
        <v>3553.9</v>
      </c>
      <c r="Q10" s="2">
        <v>334.7</v>
      </c>
      <c r="R10" s="2">
        <v>2916.25</v>
      </c>
      <c r="S10" s="2">
        <v>89.8</v>
      </c>
      <c r="T10" s="2">
        <v>114.6</v>
      </c>
    </row>
    <row r="11" spans="1:23">
      <c r="A11" s="1">
        <f>IF(Análise!B12="","",Análise!B12)</f>
        <v>44114</v>
      </c>
      <c r="B11" s="2">
        <f t="shared" si="0"/>
        <v>45858</v>
      </c>
      <c r="C11" s="2">
        <v>184.8</v>
      </c>
      <c r="D11" s="2">
        <v>45673.2</v>
      </c>
      <c r="F11" s="2">
        <f t="shared" si="1"/>
        <v>45673.2</v>
      </c>
      <c r="G11" s="2">
        <f t="shared" si="2"/>
        <v>9.9999999998544808E-2</v>
      </c>
      <c r="H11" s="2">
        <v>8508.2999999999993</v>
      </c>
      <c r="K11" s="2">
        <v>399.5</v>
      </c>
      <c r="M11" s="2">
        <v>10929.3</v>
      </c>
      <c r="N11" s="2">
        <v>4956.6000000000004</v>
      </c>
      <c r="O11" s="2">
        <v>11140.4</v>
      </c>
      <c r="P11" s="2">
        <v>4974</v>
      </c>
      <c r="Q11" s="2">
        <v>845.7</v>
      </c>
      <c r="R11" s="2">
        <v>3659.7</v>
      </c>
      <c r="S11" s="2">
        <v>0</v>
      </c>
      <c r="T11" s="2">
        <v>259.8</v>
      </c>
    </row>
    <row r="12" spans="1:23">
      <c r="A12" s="1">
        <f>IF(Análise!B13="","",Análise!B13)</f>
        <v>44115</v>
      </c>
      <c r="B12" s="2">
        <f t="shared" si="0"/>
        <v>10477.700000000001</v>
      </c>
      <c r="C12" s="2">
        <v>409.5</v>
      </c>
      <c r="D12" s="2">
        <v>10068.200000000001</v>
      </c>
      <c r="F12" s="2">
        <f t="shared" si="1"/>
        <v>10068.200000000001</v>
      </c>
      <c r="G12" s="2">
        <f t="shared" si="2"/>
        <v>9.9999999998544808E-2</v>
      </c>
      <c r="H12" s="2">
        <v>1143</v>
      </c>
      <c r="M12" s="2">
        <v>2455.1999999999998</v>
      </c>
      <c r="N12" s="2">
        <v>650.1</v>
      </c>
      <c r="O12" s="2">
        <v>4101.8999999999996</v>
      </c>
      <c r="P12" s="2">
        <v>494</v>
      </c>
      <c r="Q12" s="2">
        <v>197.8</v>
      </c>
      <c r="R12" s="2">
        <v>1026.3</v>
      </c>
      <c r="S12" s="2">
        <v>0</v>
      </c>
      <c r="T12" s="2">
        <v>0</v>
      </c>
    </row>
    <row r="13" spans="1:23">
      <c r="A13" s="1">
        <f>IF(Análise!B14="","",Análise!B14)</f>
        <v>44116</v>
      </c>
      <c r="B13" s="2">
        <f t="shared" si="0"/>
        <v>13863</v>
      </c>
      <c r="C13" s="2">
        <v>334.6</v>
      </c>
      <c r="D13" s="2">
        <v>13528.4</v>
      </c>
      <c r="F13" s="2">
        <f t="shared" si="1"/>
        <v>13528.4</v>
      </c>
      <c r="G13" s="2">
        <f t="shared" si="2"/>
        <v>0</v>
      </c>
      <c r="H13" s="2">
        <v>2321.8000000000002</v>
      </c>
      <c r="M13" s="2">
        <v>1882.1</v>
      </c>
      <c r="N13" s="2">
        <v>486</v>
      </c>
      <c r="O13" s="2">
        <v>5221.3</v>
      </c>
      <c r="P13" s="2">
        <v>1766.9</v>
      </c>
      <c r="Q13" s="2">
        <v>289.89999999999998</v>
      </c>
      <c r="R13" s="2">
        <v>1560.4</v>
      </c>
      <c r="S13" s="2">
        <v>0</v>
      </c>
      <c r="T13" s="2">
        <v>0</v>
      </c>
    </row>
    <row r="14" spans="1:23">
      <c r="A14" s="1">
        <f>IF(Análise!B15="","",Análise!B15)</f>
        <v>44117</v>
      </c>
      <c r="B14" s="2">
        <f t="shared" si="0"/>
        <v>9098.6999999999989</v>
      </c>
      <c r="C14" s="2">
        <v>806.3</v>
      </c>
      <c r="D14" s="2">
        <v>8292.4</v>
      </c>
      <c r="F14" s="2">
        <f t="shared" si="1"/>
        <v>8292.4</v>
      </c>
      <c r="G14" s="2">
        <f t="shared" si="2"/>
        <v>0</v>
      </c>
      <c r="H14" s="2">
        <v>1785.6</v>
      </c>
      <c r="M14" s="2">
        <v>2490.9</v>
      </c>
      <c r="N14" s="2">
        <v>295.5</v>
      </c>
      <c r="O14" s="2">
        <v>1771.6</v>
      </c>
      <c r="P14" s="2">
        <v>292.5</v>
      </c>
      <c r="Q14" s="2">
        <v>469.9</v>
      </c>
      <c r="R14" s="2">
        <v>574.20000000000005</v>
      </c>
      <c r="S14" s="2">
        <v>0</v>
      </c>
      <c r="T14" s="2">
        <v>562.20000000000005</v>
      </c>
      <c r="V14">
        <v>50</v>
      </c>
    </row>
    <row r="15" spans="1:23">
      <c r="A15" s="1">
        <f>IF(Análise!B16="","",Análise!B16)</f>
        <v>44118</v>
      </c>
      <c r="B15" s="2">
        <f t="shared" si="0"/>
        <v>2906.9</v>
      </c>
      <c r="C15" s="2">
        <v>69.900000000000006</v>
      </c>
      <c r="D15" s="2">
        <v>2837</v>
      </c>
      <c r="F15" s="2">
        <f t="shared" si="1"/>
        <v>2837</v>
      </c>
      <c r="G15" s="2">
        <f t="shared" si="2"/>
        <v>0</v>
      </c>
      <c r="H15" s="2">
        <v>641.1</v>
      </c>
      <c r="M15" s="2">
        <v>1104.4000000000001</v>
      </c>
      <c r="N15" s="2">
        <v>259.2</v>
      </c>
      <c r="O15" s="2">
        <v>502.8</v>
      </c>
      <c r="P15" s="2">
        <v>179.6</v>
      </c>
      <c r="Q15" s="2">
        <v>149.9</v>
      </c>
      <c r="R15" s="2">
        <v>0</v>
      </c>
      <c r="S15" s="2">
        <v>0</v>
      </c>
      <c r="T15" s="2">
        <v>0</v>
      </c>
      <c r="U15" s="2"/>
      <c r="V15" s="2"/>
      <c r="W15" s="2"/>
    </row>
    <row r="16" spans="1:23">
      <c r="A16" s="1">
        <f>IF(Análise!B17="","",Análise!B17)</f>
        <v>44119</v>
      </c>
      <c r="B16" s="2">
        <f t="shared" si="0"/>
        <v>3187.7</v>
      </c>
      <c r="C16" s="2">
        <v>0</v>
      </c>
      <c r="D16" s="2">
        <v>3187.7</v>
      </c>
      <c r="F16" s="2">
        <f t="shared" si="1"/>
        <v>3187.7</v>
      </c>
      <c r="G16" s="2">
        <f t="shared" si="2"/>
        <v>0</v>
      </c>
      <c r="H16" s="2">
        <v>560.9</v>
      </c>
      <c r="M16" s="2">
        <v>761.7</v>
      </c>
      <c r="N16" s="2">
        <v>284.5</v>
      </c>
      <c r="O16" s="2">
        <v>648.9</v>
      </c>
      <c r="P16" s="2">
        <v>278.7</v>
      </c>
      <c r="Q16" s="2">
        <v>102.8</v>
      </c>
      <c r="R16" s="2">
        <v>550.20000000000005</v>
      </c>
      <c r="S16" s="2">
        <v>0</v>
      </c>
      <c r="T16" s="2">
        <v>0</v>
      </c>
    </row>
    <row r="17" spans="1:21">
      <c r="A17" s="1">
        <f>IF(Análise!B18="","",Análise!B18)</f>
        <v>44120</v>
      </c>
      <c r="B17" s="2">
        <f t="shared" si="0"/>
        <v>7607.3</v>
      </c>
      <c r="C17" s="2">
        <v>377.8</v>
      </c>
      <c r="D17" s="2">
        <v>7229.5</v>
      </c>
      <c r="F17" s="2">
        <f t="shared" si="1"/>
        <v>7229.5</v>
      </c>
      <c r="G17" s="2">
        <f t="shared" si="2"/>
        <v>0</v>
      </c>
      <c r="H17" s="2">
        <v>1121.7</v>
      </c>
      <c r="M17" s="2">
        <v>2086.6</v>
      </c>
      <c r="N17" s="2">
        <v>654.75</v>
      </c>
      <c r="O17" s="2">
        <v>1638.7</v>
      </c>
      <c r="P17" s="2">
        <v>1088.7</v>
      </c>
      <c r="Q17" s="2">
        <v>186.6</v>
      </c>
      <c r="R17" s="2">
        <v>425.45</v>
      </c>
      <c r="S17" s="2">
        <v>27</v>
      </c>
      <c r="T17" s="2">
        <v>0</v>
      </c>
    </row>
    <row r="18" spans="1:21">
      <c r="A18" s="1">
        <f>IF(Análise!B19="","",Análise!B19)</f>
        <v>44121</v>
      </c>
      <c r="B18" s="2">
        <f t="shared" si="0"/>
        <v>7625.7</v>
      </c>
      <c r="C18" s="2">
        <v>104.8</v>
      </c>
      <c r="D18" s="2">
        <v>7520.9</v>
      </c>
      <c r="F18" s="2">
        <f t="shared" si="1"/>
        <v>7520.9</v>
      </c>
      <c r="G18" s="2">
        <f t="shared" si="2"/>
        <v>5.0000000001091394E-2</v>
      </c>
      <c r="H18" s="2">
        <v>1498.05</v>
      </c>
      <c r="M18" s="2">
        <v>923.1</v>
      </c>
      <c r="N18" s="2">
        <v>1054</v>
      </c>
      <c r="O18" s="2">
        <v>2303.9</v>
      </c>
      <c r="P18" s="2">
        <v>1232.4000000000001</v>
      </c>
      <c r="Q18" s="2">
        <v>279.8</v>
      </c>
      <c r="R18" s="2">
        <v>229.7</v>
      </c>
      <c r="S18" s="2">
        <v>0</v>
      </c>
      <c r="T18" s="2">
        <v>0</v>
      </c>
      <c r="U18" s="2">
        <v>0</v>
      </c>
    </row>
    <row r="19" spans="1:21">
      <c r="A19" s="1">
        <f>IF(Análise!B20="","",Análise!B20)</f>
        <v>44123</v>
      </c>
      <c r="B19" s="2">
        <f t="shared" si="0"/>
        <v>0</v>
      </c>
      <c r="C19" s="2">
        <v>0</v>
      </c>
      <c r="D19" s="2">
        <v>0</v>
      </c>
      <c r="F19" s="2">
        <v>0</v>
      </c>
      <c r="G19" s="2">
        <v>0</v>
      </c>
      <c r="H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</row>
    <row r="20" spans="1:21">
      <c r="A20" s="1">
        <f>IF(Análise!B21="","",Análise!B21)</f>
        <v>44124</v>
      </c>
      <c r="B20" s="2">
        <f t="shared" si="0"/>
        <v>0</v>
      </c>
      <c r="C20" s="2">
        <v>0</v>
      </c>
      <c r="D20" s="2">
        <v>0</v>
      </c>
      <c r="F20" s="2">
        <f t="shared" si="1"/>
        <v>0</v>
      </c>
      <c r="G20" s="2">
        <f t="shared" si="2"/>
        <v>0</v>
      </c>
      <c r="H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</row>
    <row r="21" spans="1:21">
      <c r="A21" s="1">
        <f>IF(Análise!B22="","",Análise!B22)</f>
        <v>44125</v>
      </c>
      <c r="B21" s="2">
        <f t="shared" si="0"/>
        <v>0</v>
      </c>
      <c r="C21" s="2">
        <v>0</v>
      </c>
      <c r="D21" s="2">
        <v>0</v>
      </c>
      <c r="F21" s="2">
        <f t="shared" si="1"/>
        <v>0</v>
      </c>
      <c r="G21" s="2">
        <f t="shared" si="2"/>
        <v>0</v>
      </c>
      <c r="H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</row>
    <row r="22" spans="1:21">
      <c r="A22" s="1">
        <f>IF(Análise!B23="","",Análise!B23)</f>
        <v>44126</v>
      </c>
      <c r="B22" s="2">
        <f t="shared" si="0"/>
        <v>0</v>
      </c>
      <c r="C22" s="2">
        <v>0</v>
      </c>
      <c r="D22" s="2">
        <v>0</v>
      </c>
      <c r="F22" s="2">
        <f t="shared" si="1"/>
        <v>0</v>
      </c>
      <c r="G22" s="2">
        <f t="shared" si="2"/>
        <v>0</v>
      </c>
      <c r="H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</row>
    <row r="23" spans="1:21">
      <c r="A23" s="1">
        <f>IF(Análise!B24="","",Análise!B24)</f>
        <v>44127</v>
      </c>
      <c r="B23" s="2">
        <f t="shared" si="0"/>
        <v>0</v>
      </c>
      <c r="C23" s="2">
        <v>0</v>
      </c>
      <c r="D23" s="2">
        <v>0</v>
      </c>
      <c r="F23" s="2">
        <f t="shared" si="1"/>
        <v>0</v>
      </c>
      <c r="G23" s="2">
        <f t="shared" si="2"/>
        <v>0</v>
      </c>
      <c r="H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</row>
    <row r="24" spans="1:21">
      <c r="A24" s="1">
        <f>IF(Análise!B25="","",Análise!B25)</f>
        <v>44129</v>
      </c>
      <c r="B24" s="2">
        <f t="shared" si="0"/>
        <v>2313.6999999999998</v>
      </c>
      <c r="C24" s="2">
        <v>0</v>
      </c>
      <c r="D24" s="2">
        <v>2313.6999999999998</v>
      </c>
      <c r="F24" s="2">
        <f t="shared" si="1"/>
        <v>2313.6999999999998</v>
      </c>
      <c r="G24" s="2">
        <f t="shared" si="2"/>
        <v>4.5474735088646412E-13</v>
      </c>
      <c r="H24" s="2">
        <v>377.3</v>
      </c>
      <c r="M24" s="2">
        <v>389.4</v>
      </c>
      <c r="N24" s="2">
        <v>239.6</v>
      </c>
      <c r="O24" s="2">
        <v>309.5</v>
      </c>
      <c r="P24" s="2">
        <v>613.4</v>
      </c>
      <c r="Q24" s="2">
        <v>0</v>
      </c>
      <c r="R24" s="2">
        <v>384.5</v>
      </c>
      <c r="S24" s="2">
        <v>0</v>
      </c>
      <c r="T24" s="2">
        <v>0</v>
      </c>
    </row>
    <row r="25" spans="1:21">
      <c r="A25" s="1">
        <f>IF(Análise!B26="","",Análise!B26)</f>
        <v>44130</v>
      </c>
      <c r="B25" s="2">
        <f t="shared" si="0"/>
        <v>0</v>
      </c>
      <c r="C25" s="2">
        <v>0</v>
      </c>
      <c r="D25" s="2">
        <v>0</v>
      </c>
      <c r="F25" s="2">
        <f t="shared" si="1"/>
        <v>0</v>
      </c>
      <c r="G25" s="2">
        <f t="shared" si="2"/>
        <v>0</v>
      </c>
      <c r="H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</row>
    <row r="26" spans="1:21">
      <c r="A26" s="1">
        <f>IF(Análise!B27="","",Análise!B27)</f>
        <v>44131</v>
      </c>
      <c r="B26" s="2">
        <f t="shared" si="0"/>
        <v>0</v>
      </c>
      <c r="C26" s="2">
        <v>0</v>
      </c>
      <c r="D26" s="2">
        <v>0</v>
      </c>
      <c r="F26" s="2">
        <f t="shared" si="1"/>
        <v>0</v>
      </c>
      <c r="G26" s="2">
        <f t="shared" si="2"/>
        <v>0</v>
      </c>
      <c r="H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</row>
    <row r="27" spans="1:21">
      <c r="A27" s="1">
        <f>IF(Análise!B28="","",Análise!B28)</f>
        <v>44132</v>
      </c>
      <c r="B27" s="2">
        <f t="shared" si="0"/>
        <v>0</v>
      </c>
      <c r="C27" s="2">
        <v>0</v>
      </c>
      <c r="D27" s="2">
        <v>0</v>
      </c>
      <c r="F27" s="2">
        <f t="shared" si="1"/>
        <v>0</v>
      </c>
      <c r="G27" s="2">
        <f t="shared" si="2"/>
        <v>0</v>
      </c>
      <c r="H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</row>
    <row r="28" spans="1:21">
      <c r="A28" s="1">
        <f>IF(Análise!B29="","",Análise!B29)</f>
        <v>44133</v>
      </c>
      <c r="B28" s="2">
        <f t="shared" si="0"/>
        <v>0</v>
      </c>
      <c r="C28" s="2">
        <v>0</v>
      </c>
      <c r="D28" s="2">
        <v>0</v>
      </c>
      <c r="F28" s="2">
        <f t="shared" si="1"/>
        <v>0</v>
      </c>
      <c r="G28" s="2">
        <f t="shared" si="2"/>
        <v>0</v>
      </c>
      <c r="H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</row>
    <row r="29" spans="1:21">
      <c r="A29" s="1">
        <f>IF(Análise!B30="","",Análise!B30)</f>
        <v>44134</v>
      </c>
      <c r="B29" s="2">
        <f t="shared" si="0"/>
        <v>0</v>
      </c>
      <c r="C29" s="2">
        <v>0</v>
      </c>
      <c r="D29" s="2">
        <v>0</v>
      </c>
      <c r="F29" s="2">
        <f t="shared" si="1"/>
        <v>0</v>
      </c>
      <c r="G29" s="2">
        <f t="shared" si="2"/>
        <v>0</v>
      </c>
      <c r="H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</row>
    <row r="30" spans="1:21">
      <c r="A30" s="1">
        <f>IF(Análise!B31="","",Análise!B31)</f>
        <v>44135</v>
      </c>
      <c r="B30" s="2">
        <f t="shared" si="0"/>
        <v>0</v>
      </c>
      <c r="C30" s="2">
        <v>0</v>
      </c>
      <c r="D30" s="2">
        <v>0</v>
      </c>
      <c r="F30" s="2">
        <f t="shared" si="1"/>
        <v>0</v>
      </c>
      <c r="G30" s="2">
        <f t="shared" si="2"/>
        <v>0</v>
      </c>
      <c r="H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</row>
    <row r="31" spans="1:21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O31" s="2">
        <v>0</v>
      </c>
    </row>
    <row r="32" spans="1:21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M11" sqref="M11:R11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44105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44106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44107</v>
      </c>
      <c r="B5" s="2">
        <f t="shared" si="0"/>
        <v>1697.4</v>
      </c>
      <c r="C5" s="2">
        <v>0</v>
      </c>
      <c r="D5" s="2">
        <v>1697.4</v>
      </c>
      <c r="E5" s="2">
        <v>0</v>
      </c>
      <c r="F5" s="2">
        <f t="shared" si="1"/>
        <v>1697.4</v>
      </c>
      <c r="G5" s="2">
        <f t="shared" si="2"/>
        <v>-2.2737367544323206E-13</v>
      </c>
      <c r="H5" s="2">
        <v>205.7</v>
      </c>
      <c r="L5" s="2">
        <v>0</v>
      </c>
      <c r="M5" s="2">
        <v>567.35</v>
      </c>
      <c r="N5" s="2">
        <v>497.55</v>
      </c>
      <c r="O5" s="2">
        <v>426.8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44109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44110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44111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44112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44113</v>
      </c>
      <c r="B10" s="2">
        <f t="shared" si="0"/>
        <v>214.8</v>
      </c>
      <c r="D10" s="2">
        <v>214.8</v>
      </c>
      <c r="F10" s="2">
        <f t="shared" si="1"/>
        <v>214.8</v>
      </c>
      <c r="G10" s="2">
        <f t="shared" si="2"/>
        <v>9.9999999999994316E-2</v>
      </c>
      <c r="H10" s="2">
        <v>122</v>
      </c>
      <c r="O10" s="2">
        <v>92.9</v>
      </c>
    </row>
    <row r="11" spans="1:21">
      <c r="A11" s="1">
        <f>IF(Análise!B12="","",Análise!B12)</f>
        <v>44114</v>
      </c>
      <c r="B11" s="2">
        <f t="shared" si="0"/>
        <v>16296</v>
      </c>
      <c r="D11" s="2">
        <v>16296</v>
      </c>
      <c r="F11" s="2">
        <f t="shared" si="1"/>
        <v>16296</v>
      </c>
      <c r="G11" s="2">
        <f t="shared" si="2"/>
        <v>0</v>
      </c>
      <c r="H11" s="2">
        <v>2944.6</v>
      </c>
      <c r="M11" s="2">
        <v>3731.4</v>
      </c>
      <c r="N11" s="2">
        <v>1270.3</v>
      </c>
      <c r="O11" s="2">
        <v>4454.8</v>
      </c>
      <c r="P11" s="2">
        <v>1952.1</v>
      </c>
      <c r="Q11" s="2">
        <v>149.9</v>
      </c>
      <c r="R11" s="2">
        <v>1792.9</v>
      </c>
    </row>
    <row r="12" spans="1:21">
      <c r="A12" s="1">
        <f>IF(Análise!B13="","",Análise!B13)</f>
        <v>44115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44116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44117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44118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44119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44120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44121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44123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44124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44125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44126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44127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44129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44130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44131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44132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44133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>
        <f>IF(Análise!B30="","",Análise!B30)</f>
        <v>44134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7">
      <c r="A30" s="1">
        <f>IF(Análise!B31="","",Análise!B31)</f>
        <v>44135</v>
      </c>
      <c r="B30" s="2">
        <f t="shared" si="0"/>
        <v>0</v>
      </c>
      <c r="F30" s="2">
        <f t="shared" si="1"/>
        <v>0</v>
      </c>
      <c r="G30" s="2">
        <f t="shared" si="3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44105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44106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44107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44109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44110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44111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44112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44113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44114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44115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44116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44117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44118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44119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44120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44121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44123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44124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44125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44126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44127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44129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44130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44131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44132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44133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44134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44135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44105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44106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44107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44109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44110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44111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44112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44113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44114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44115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44116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44117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44118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44119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44120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44121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44123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44124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44125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44126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44127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44129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44130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44131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44132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44133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44134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44135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2020-10-28T20:09:48Z</dcterms:modified>
</cp:coreProperties>
</file>